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Licitação\# Arquivos Movimentados\LC\LICITAÇÕES 2026\06 - DESENVOLVIMENTO SOCIAL\PREGÃO ELETRÔNICO REGISTRO DE PREÇOS\23.355-25 AGUA MINERAL\EDITAL\ANEXOS\"/>
    </mc:Choice>
  </mc:AlternateContent>
  <xr:revisionPtr revIDLastSave="0" documentId="13_ncr:1_{7872356D-F2B1-4228-9A1E-3A161191EC18}" xr6:coauthVersionLast="47" xr6:coauthVersionMax="47" xr10:uidLastSave="{00000000-0000-0000-0000-000000000000}"/>
  <bookViews>
    <workbookView minimized="1" xWindow="14940" yWindow="705" windowWidth="12675" windowHeight="12645" activeTab="1" xr2:uid="{D474A605-B3C2-4B3A-81C5-D643FFAF8AF6}"/>
  </bookViews>
  <sheets>
    <sheet name="Memória de Cálculo" sheetId="1" r:id="rId1"/>
    <sheet name="Memória de Cálculo 2" sheetId="2" r:id="rId2"/>
    <sheet name="Médi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5" i="1" l="1"/>
  <c r="Y14" i="2" l="1"/>
  <c r="G3" i="3"/>
  <c r="X14" i="2"/>
  <c r="H15" i="1"/>
  <c r="H30" i="1"/>
  <c r="H31" i="1"/>
  <c r="H26" i="1"/>
  <c r="H12" i="1"/>
  <c r="X15" i="2"/>
  <c r="B3" i="3"/>
  <c r="A3" i="3"/>
  <c r="C3" i="3"/>
  <c r="G2" i="3" l="1"/>
  <c r="C2" i="3"/>
  <c r="B2" i="3"/>
  <c r="A2" i="3"/>
  <c r="X13" i="2"/>
  <c r="Y13" i="2" l="1"/>
  <c r="Y15" i="2" s="1"/>
  <c r="H10" i="1" l="1"/>
  <c r="H14" i="1"/>
  <c r="H28" i="1"/>
  <c r="H27" i="1"/>
  <c r="H29" i="1"/>
  <c r="H25" i="1"/>
  <c r="H20" i="1"/>
  <c r="H19" i="1"/>
  <c r="H13" i="1"/>
  <c r="H9" i="1"/>
  <c r="H11" i="1"/>
  <c r="G37" i="1" l="1"/>
  <c r="H21" i="1"/>
  <c r="G36" i="1" s="1"/>
  <c r="G38" i="1" l="1"/>
</calcChain>
</file>

<file path=xl/sharedStrings.xml><?xml version="1.0" encoding="utf-8"?>
<sst xmlns="http://schemas.openxmlformats.org/spreadsheetml/2006/main" count="117" uniqueCount="61">
  <si>
    <t>Item</t>
  </si>
  <si>
    <t>Descrição</t>
  </si>
  <si>
    <t>Água Mineral Armazenada em Galão de 20 Litros</t>
  </si>
  <si>
    <t>Unidade</t>
  </si>
  <si>
    <t>CRAS</t>
  </si>
  <si>
    <t>Quantidade</t>
  </si>
  <si>
    <t>Valor Unitário</t>
  </si>
  <si>
    <t>Valor Total</t>
  </si>
  <si>
    <t>Secretaria Municioal de Desenvolvimento Social</t>
  </si>
  <si>
    <t>Unid</t>
  </si>
  <si>
    <t>CREAS</t>
  </si>
  <si>
    <t>Centro de Capacitação Profissional</t>
  </si>
  <si>
    <t>FUNDO MUNICIPAL DA CRIANÇA E DO ADOLESCENTE</t>
  </si>
  <si>
    <t>FUNDO MUNICIPAL DE ASSISTÊNCIA SOCIAL</t>
  </si>
  <si>
    <t>TOTAL</t>
  </si>
  <si>
    <t>Abrigo Raio de Sol</t>
  </si>
  <si>
    <t>Conselho Tutelar</t>
  </si>
  <si>
    <t>Centro de Convivência</t>
  </si>
  <si>
    <t>Praça do Bem-Estar</t>
  </si>
  <si>
    <t>Lar dos Idosos</t>
  </si>
  <si>
    <t>Centro Dia do Idoso</t>
  </si>
  <si>
    <t>TOTAL GERAL</t>
  </si>
  <si>
    <t>Fundo Municipal de Assistência Social:</t>
  </si>
  <si>
    <t>Fundo Municipal da Criança e do Adolescente:</t>
  </si>
  <si>
    <t>Fundo Municipal de Direitos do Idoso:</t>
  </si>
  <si>
    <t>FUNDO MUNICIPAL DE DIREITOS DO IDOSO</t>
  </si>
  <si>
    <t>Subsecretaria Municioal de Assuntos Religiosos</t>
  </si>
  <si>
    <t>Distribuição dos Itens por Unidade/Equipamento</t>
  </si>
  <si>
    <t xml:space="preserve">Descrição do Item </t>
  </si>
  <si>
    <t>Unid.</t>
  </si>
  <si>
    <t>FUNDO MUNICIPAL DOS DIREITOS DO IDOSO</t>
  </si>
  <si>
    <t>Total de Itens Distribuidos</t>
  </si>
  <si>
    <t>Secretaria Municipal de Assistência Social</t>
  </si>
  <si>
    <t>CRAS Raia</t>
  </si>
  <si>
    <t>CRAS Rio de Areia</t>
  </si>
  <si>
    <t>CRAS Bonsucesso</t>
  </si>
  <si>
    <t>CRAS Porto da Roça</t>
  </si>
  <si>
    <t>CRAS Jaconé</t>
  </si>
  <si>
    <t>CRAS Sampaio Correia</t>
  </si>
  <si>
    <t>CCAPS</t>
  </si>
  <si>
    <t>Centro Dia do Idoso Bacaxá</t>
  </si>
  <si>
    <t>Centro Dia do Idoso Sampaio Correia</t>
  </si>
  <si>
    <t>Centro Dia do Idoso Jaconé</t>
  </si>
  <si>
    <t xml:space="preserve">Quantidade </t>
  </si>
  <si>
    <t xml:space="preserve">TOTAL </t>
  </si>
  <si>
    <t>Subsecretaria Municipal de Assuntos Religiosos</t>
  </si>
  <si>
    <t>Centro Dia do Idoso Saquarema</t>
  </si>
  <si>
    <t>Praça do Be-Estar</t>
  </si>
  <si>
    <t>ITEM</t>
  </si>
  <si>
    <t>DESCRIÇÃO</t>
  </si>
  <si>
    <t>UNID.</t>
  </si>
  <si>
    <t>VALOR 1</t>
  </si>
  <si>
    <t>VALOR 2</t>
  </si>
  <si>
    <t>VALOR 3</t>
  </si>
  <si>
    <t>MÉDIA</t>
  </si>
  <si>
    <t>Água mineral natural sem gás, acondicionada em garrafa descartável de 500 ml, fabricada em plástico resistente, adequada para consumo individual. Produto de fonte mineral regulamentada, próprio para hidratação diária.</t>
  </si>
  <si>
    <t>Garrafão 20 Litros</t>
  </si>
  <si>
    <t>Garrafa 500ml</t>
  </si>
  <si>
    <t>Água mineral natural, potável e não gasosa, acondicionada em galão de 20 litros, embalagem de Polipropileno (PP) ou PET (Polietileno Tereftalato), seguindo normas técnicas da ABNT e da ANVISA para embalagens retornáveis, incluindo sistema de distribuição em regime de comodato.</t>
  </si>
  <si>
    <t>Água Mineral Garrafa 500ml</t>
  </si>
  <si>
    <t>ANEXO I - MEMÓRIA DE CÁLCULO DETALHADA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</si>
</sst>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\ #,##0.00"/>
  </numFmts>
  <fonts count="1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4"/>
      <color theme="1"/>
      <name val="Calibri"/>
      <family val="2"/>
      <scheme val="minor"/>
    </font>
    <font>
      <sz val="3"/>
      <color theme="1"/>
      <name val="Calibri"/>
      <family val="2"/>
      <scheme val="minor"/>
    </font>
    <font>
      <sz val="3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theme="1"/>
      <name val="Aptos Black"/>
      <family val="2"/>
    </font>
    <font>
      <sz val="10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36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/>
      <bottom/>
      <diagonal/>
    </border>
    <border>
      <left/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/>
      <right/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medium">
        <color theme="1" tint="0.499984740745262"/>
      </top>
      <bottom/>
      <diagonal/>
    </border>
    <border>
      <left style="thin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/>
      <right/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/>
      <right style="thin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/>
      <bottom style="medium">
        <color theme="1" tint="0.499984740745262"/>
      </bottom>
      <diagonal/>
    </border>
    <border>
      <left style="medium">
        <color theme="1" tint="0.499984740745262"/>
      </left>
      <right style="medium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/>
      <top/>
      <bottom style="thin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/>
      <bottom style="thin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120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justify" vertical="top" wrapText="1"/>
    </xf>
    <xf numFmtId="0" fontId="0" fillId="0" borderId="8" xfId="0" applyBorder="1" applyAlignment="1">
      <alignment horizontal="center" vertical="distributed" wrapText="1"/>
    </xf>
    <xf numFmtId="0" fontId="0" fillId="0" borderId="8" xfId="1" applyNumberFormat="1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justify" vertical="top" wrapText="1"/>
    </xf>
    <xf numFmtId="0" fontId="0" fillId="0" borderId="0" xfId="0" applyAlignment="1">
      <alignment horizontal="center" vertical="distributed" wrapText="1"/>
    </xf>
    <xf numFmtId="0" fontId="0" fillId="0" borderId="0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8" fillId="6" borderId="12" xfId="0" applyFont="1" applyFill="1" applyBorder="1" applyAlignment="1">
      <alignment horizontal="center" vertical="center" wrapText="1"/>
    </xf>
    <xf numFmtId="0" fontId="8" fillId="6" borderId="13" xfId="0" applyFont="1" applyFill="1" applyBorder="1" applyAlignment="1">
      <alignment horizontal="justify" vertical="top" wrapText="1"/>
    </xf>
    <xf numFmtId="0" fontId="8" fillId="6" borderId="13" xfId="0" applyFont="1" applyFill="1" applyBorder="1" applyAlignment="1">
      <alignment horizontal="center" vertical="distributed" wrapText="1"/>
    </xf>
    <xf numFmtId="0" fontId="8" fillId="6" borderId="13" xfId="1" applyNumberFormat="1" applyFont="1" applyFill="1" applyBorder="1" applyAlignment="1">
      <alignment horizontal="center" vertical="center" wrapText="1"/>
    </xf>
    <xf numFmtId="0" fontId="8" fillId="6" borderId="13" xfId="0" applyFont="1" applyFill="1" applyBorder="1" applyAlignment="1">
      <alignment horizontal="center" vertical="center" wrapText="1"/>
    </xf>
    <xf numFmtId="0" fontId="9" fillId="6" borderId="13" xfId="0" applyFont="1" applyFill="1" applyBorder="1" applyAlignment="1">
      <alignment horizontal="center" vertical="center" wrapText="1"/>
    </xf>
    <xf numFmtId="0" fontId="8" fillId="6" borderId="14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0" fillId="7" borderId="27" xfId="0" applyFill="1" applyBorder="1" applyAlignment="1">
      <alignment horizontal="center" vertical="center" wrapText="1"/>
    </xf>
    <xf numFmtId="0" fontId="6" fillId="7" borderId="27" xfId="0" applyFont="1" applyFill="1" applyBorder="1" applyAlignment="1">
      <alignment horizontal="center" vertical="center" wrapText="1"/>
    </xf>
    <xf numFmtId="0" fontId="0" fillId="6" borderId="25" xfId="0" applyFill="1" applyBorder="1" applyAlignment="1">
      <alignment horizontal="center" vertical="center" wrapText="1"/>
    </xf>
    <xf numFmtId="0" fontId="0" fillId="6" borderId="1" xfId="0" applyFill="1" applyBorder="1" applyAlignment="1">
      <alignment horizontal="justify" vertical="top"/>
    </xf>
    <xf numFmtId="164" fontId="0" fillId="6" borderId="1" xfId="1" applyNumberFormat="1" applyFont="1" applyFill="1" applyBorder="1" applyAlignment="1">
      <alignment horizontal="center" vertical="center" wrapText="1"/>
    </xf>
    <xf numFmtId="0" fontId="0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164" fontId="0" fillId="6" borderId="34" xfId="0" applyNumberFormat="1" applyFill="1" applyBorder="1" applyAlignment="1">
      <alignment horizontal="center" vertical="center" wrapText="1"/>
    </xf>
    <xf numFmtId="0" fontId="1" fillId="8" borderId="4" xfId="0" applyFont="1" applyFill="1" applyBorder="1" applyAlignment="1">
      <alignment horizontal="center" vertical="center" wrapText="1"/>
    </xf>
    <xf numFmtId="164" fontId="1" fillId="8" borderId="35" xfId="0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justify" vertical="top" wrapText="1"/>
    </xf>
    <xf numFmtId="0" fontId="0" fillId="0" borderId="13" xfId="0" applyBorder="1" applyAlignment="1">
      <alignment horizontal="center" vertical="distributed" wrapText="1"/>
    </xf>
    <xf numFmtId="0" fontId="0" fillId="0" borderId="13" xfId="1" applyNumberFormat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0" xfId="1" applyNumberFormat="1" applyFont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2" fillId="4" borderId="1" xfId="0" applyFon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justify" vertical="center" wrapText="1"/>
    </xf>
    <xf numFmtId="0" fontId="14" fillId="0" borderId="1" xfId="0" applyFont="1" applyBorder="1" applyAlignment="1">
      <alignment horizontal="center" vertical="center" wrapText="1"/>
    </xf>
    <xf numFmtId="164" fontId="14" fillId="0" borderId="1" xfId="0" applyNumberFormat="1" applyFont="1" applyBorder="1" applyAlignment="1">
      <alignment horizontal="center" vertical="center"/>
    </xf>
    <xf numFmtId="43" fontId="0" fillId="0" borderId="0" xfId="1" applyFont="1" applyAlignment="1">
      <alignment horizontal="center" vertical="center"/>
    </xf>
    <xf numFmtId="1" fontId="0" fillId="0" borderId="0" xfId="0" applyNumberFormat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  <xf numFmtId="44" fontId="4" fillId="5" borderId="5" xfId="0" applyNumberFormat="1" applyFont="1" applyFill="1" applyBorder="1" applyAlignment="1">
      <alignment horizontal="center" vertical="center"/>
    </xf>
    <xf numFmtId="44" fontId="4" fillId="5" borderId="6" xfId="0" applyNumberFormat="1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44" fontId="2" fillId="0" borderId="0" xfId="0" applyNumberFormat="1" applyFont="1" applyAlignment="1">
      <alignment horizontal="center" vertical="center"/>
    </xf>
    <xf numFmtId="44" fontId="2" fillId="0" borderId="3" xfId="0" applyNumberFormat="1" applyFont="1" applyBorder="1" applyAlignment="1">
      <alignment horizontal="center" vertical="center"/>
    </xf>
    <xf numFmtId="0" fontId="1" fillId="8" borderId="24" xfId="0" applyFont="1" applyFill="1" applyBorder="1" applyAlignment="1">
      <alignment horizontal="center" vertical="center" wrapText="1"/>
    </xf>
    <xf numFmtId="0" fontId="1" fillId="8" borderId="5" xfId="0" applyFont="1" applyFill="1" applyBorder="1" applyAlignment="1">
      <alignment horizontal="center" vertical="center" wrapText="1"/>
    </xf>
    <xf numFmtId="0" fontId="1" fillId="8" borderId="6" xfId="0" applyFont="1" applyFill="1" applyBorder="1" applyAlignment="1">
      <alignment horizontal="center" vertical="center" wrapText="1"/>
    </xf>
    <xf numFmtId="0" fontId="1" fillId="8" borderId="4" xfId="0" applyFont="1" applyFill="1" applyBorder="1" applyAlignment="1">
      <alignment horizontal="center" vertical="center" wrapText="1"/>
    </xf>
    <xf numFmtId="0" fontId="13" fillId="6" borderId="7" xfId="0" applyFont="1" applyFill="1" applyBorder="1" applyAlignment="1">
      <alignment horizontal="center" vertical="center" wrapText="1"/>
    </xf>
    <xf numFmtId="0" fontId="13" fillId="6" borderId="8" xfId="0" applyFont="1" applyFill="1" applyBorder="1" applyAlignment="1">
      <alignment horizontal="center" vertical="center" wrapText="1"/>
    </xf>
    <xf numFmtId="0" fontId="13" fillId="6" borderId="9" xfId="0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0" fontId="7" fillId="6" borderId="0" xfId="0" applyFont="1" applyFill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29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1" fillId="2" borderId="30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distributed" wrapText="1"/>
    </xf>
    <xf numFmtId="0" fontId="1" fillId="2" borderId="25" xfId="0" applyFont="1" applyFill="1" applyBorder="1" applyAlignment="1">
      <alignment horizontal="center" vertical="distributed" wrapText="1"/>
    </xf>
    <xf numFmtId="0" fontId="1" fillId="2" borderId="30" xfId="0" applyFont="1" applyFill="1" applyBorder="1" applyAlignment="1">
      <alignment horizontal="center" vertical="distributed" wrapText="1"/>
    </xf>
    <xf numFmtId="0" fontId="1" fillId="2" borderId="17" xfId="1" applyNumberFormat="1" applyFont="1" applyFill="1" applyBorder="1" applyAlignment="1">
      <alignment horizontal="center" vertical="center" wrapText="1"/>
    </xf>
    <xf numFmtId="0" fontId="1" fillId="2" borderId="26" xfId="1" applyNumberFormat="1" applyFont="1" applyFill="1" applyBorder="1" applyAlignment="1">
      <alignment horizontal="center" vertical="center" wrapText="1"/>
    </xf>
    <xf numFmtId="0" fontId="1" fillId="2" borderId="31" xfId="1" applyNumberFormat="1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23" xfId="0" applyFont="1" applyFill="1" applyBorder="1" applyAlignment="1">
      <alignment horizontal="center" vertical="center" wrapText="1"/>
    </xf>
    <xf numFmtId="0" fontId="1" fillId="2" borderId="28" xfId="0" applyFont="1" applyFill="1" applyBorder="1" applyAlignment="1">
      <alignment horizontal="center" vertical="center" wrapText="1"/>
    </xf>
    <xf numFmtId="0" fontId="1" fillId="2" borderId="32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19" xfId="0" applyFont="1" applyFill="1" applyBorder="1" applyAlignment="1">
      <alignment horizontal="center" vertical="center" wrapText="1"/>
    </xf>
    <xf numFmtId="0" fontId="1" fillId="3" borderId="20" xfId="0" applyFont="1" applyFill="1" applyBorder="1" applyAlignment="1">
      <alignment horizontal="center" vertical="center" wrapText="1"/>
    </xf>
  </cellXfs>
  <cellStyles count="2"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8</xdr:col>
      <xdr:colOff>47625</xdr:colOff>
      <xdr:row>4</xdr:row>
      <xdr:rowOff>3563</xdr:rowOff>
    </xdr:to>
    <xdr:pic>
      <xdr:nvPicPr>
        <xdr:cNvPr id="2" name="Imagem 1" descr="Site, Linha do tempo&#10;&#10;Descrição gerada automaticamente">
          <a:extLst>
            <a:ext uri="{FF2B5EF4-FFF2-40B4-BE49-F238E27FC236}">
              <a16:creationId xmlns:a16="http://schemas.microsoft.com/office/drawing/2014/main" id="{8733BA04-3B53-EA0B-7C22-95B00A301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28575"/>
          <a:ext cx="4972050" cy="736988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</xdr:row>
      <xdr:rowOff>114301</xdr:rowOff>
    </xdr:from>
    <xdr:to>
      <xdr:col>4</xdr:col>
      <xdr:colOff>628650</xdr:colOff>
      <xdr:row>4</xdr:row>
      <xdr:rowOff>154187</xdr:rowOff>
    </xdr:to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9D6E97F9-20F6-3E3F-8CC8-5339992DC31A}"/>
            </a:ext>
          </a:extLst>
        </xdr:cNvPr>
        <xdr:cNvSpPr txBox="1">
          <a:spLocks noChangeArrowheads="1"/>
        </xdr:cNvSpPr>
      </xdr:nvSpPr>
      <xdr:spPr bwMode="auto">
        <a:xfrm>
          <a:off x="38100" y="304801"/>
          <a:ext cx="3114675" cy="61138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t" anchorCtr="0">
          <a:spAutoFit/>
        </a:bodyPr>
        <a:lstStyle/>
        <a:p>
          <a:pPr>
            <a:lnSpc>
              <a:spcPct val="115000"/>
            </a:lnSpc>
            <a:spcAft>
              <a:spcPts val="1000"/>
            </a:spcAft>
          </a:pPr>
          <a:r>
            <a:rPr lang="pt-BR" sz="10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Estado do Rio de Janeiro</a:t>
          </a:r>
          <a:br>
            <a:rPr lang="pt-BR" sz="10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0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Prefeitura Municipal de Saquarema</a:t>
          </a:r>
          <a:br>
            <a:rPr lang="pt-BR" sz="10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0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Desenvolvimento Social</a:t>
          </a:r>
          <a:endParaRPr lang="pt-BR" sz="10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0</xdr:col>
      <xdr:colOff>19049</xdr:colOff>
      <xdr:row>39</xdr:row>
      <xdr:rowOff>130163</xdr:rowOff>
    </xdr:from>
    <xdr:to>
      <xdr:col>8</xdr:col>
      <xdr:colOff>19050</xdr:colOff>
      <xdr:row>42</xdr:row>
      <xdr:rowOff>142621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D91254B-C34F-92D4-BA48-A505DC82F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" y="11541113"/>
          <a:ext cx="4943476" cy="5839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285750</xdr:colOff>
      <xdr:row>2</xdr:row>
      <xdr:rowOff>1</xdr:rowOff>
    </xdr:from>
    <xdr:to>
      <xdr:col>24</xdr:col>
      <xdr:colOff>12702</xdr:colOff>
      <xdr:row>5</xdr:row>
      <xdr:rowOff>62231</xdr:rowOff>
    </xdr:to>
    <xdr:pic>
      <xdr:nvPicPr>
        <xdr:cNvPr id="5" name="Imagem 4" descr="Site, Linha do tempo&#10;&#10;Descrição gerada automaticamente">
          <a:extLst>
            <a:ext uri="{FF2B5EF4-FFF2-40B4-BE49-F238E27FC236}">
              <a16:creationId xmlns:a16="http://schemas.microsoft.com/office/drawing/2014/main" id="{CBB7E0D0-47E5-447C-8A94-D379DC18E5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321" t="38698" r="1411"/>
        <a:stretch/>
      </xdr:blipFill>
      <xdr:spPr>
        <a:xfrm>
          <a:off x="15440025" y="381001"/>
          <a:ext cx="1936752" cy="63373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0</xdr:row>
      <xdr:rowOff>19050</xdr:rowOff>
    </xdr:from>
    <xdr:to>
      <xdr:col>24</xdr:col>
      <xdr:colOff>0</xdr:colOff>
      <xdr:row>1</xdr:row>
      <xdr:rowOff>180975</xdr:rowOff>
    </xdr:to>
    <xdr:pic>
      <xdr:nvPicPr>
        <xdr:cNvPr id="6" name="Imagem 5" descr="Site, Linha do tempo&#10;&#10;Descrição gerada automaticamente">
          <a:extLst>
            <a:ext uri="{FF2B5EF4-FFF2-40B4-BE49-F238E27FC236}">
              <a16:creationId xmlns:a16="http://schemas.microsoft.com/office/drawing/2014/main" id="{516FD64E-984F-4F69-81D8-BEFDFA2862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5909"/>
        <a:stretch/>
      </xdr:blipFill>
      <xdr:spPr>
        <a:xfrm>
          <a:off x="19051" y="19050"/>
          <a:ext cx="16744949" cy="352425"/>
        </a:xfrm>
        <a:prstGeom prst="rect">
          <a:avLst/>
        </a:prstGeom>
      </xdr:spPr>
    </xdr:pic>
    <xdr:clientData/>
  </xdr:twoCellAnchor>
  <xdr:twoCellAnchor editAs="oneCell">
    <xdr:from>
      <xdr:col>4</xdr:col>
      <xdr:colOff>85724</xdr:colOff>
      <xdr:row>16</xdr:row>
      <xdr:rowOff>116413</xdr:rowOff>
    </xdr:from>
    <xdr:to>
      <xdr:col>24</xdr:col>
      <xdr:colOff>0</xdr:colOff>
      <xdr:row>20</xdr:row>
      <xdr:rowOff>183723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B184D65C-AD18-425A-AB4E-08DD140236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47"/>
        <a:stretch/>
      </xdr:blipFill>
      <xdr:spPr>
        <a:xfrm>
          <a:off x="2819399" y="7784038"/>
          <a:ext cx="13954125" cy="829310"/>
        </a:xfrm>
        <a:prstGeom prst="rect">
          <a:avLst/>
        </a:prstGeom>
      </xdr:spPr>
    </xdr:pic>
    <xdr:clientData/>
  </xdr:twoCellAnchor>
  <xdr:twoCellAnchor editAs="oneCell">
    <xdr:from>
      <xdr:col>0</xdr:col>
      <xdr:colOff>22224</xdr:colOff>
      <xdr:row>16</xdr:row>
      <xdr:rowOff>116414</xdr:rowOff>
    </xdr:from>
    <xdr:to>
      <xdr:col>4</xdr:col>
      <xdr:colOff>92074</xdr:colOff>
      <xdr:row>20</xdr:row>
      <xdr:rowOff>183724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50258284-98ED-44A6-9B63-D5D3331B75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153"/>
        <a:stretch/>
      </xdr:blipFill>
      <xdr:spPr>
        <a:xfrm>
          <a:off x="22224" y="12756089"/>
          <a:ext cx="2803525" cy="82931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</xdr:row>
      <xdr:rowOff>0</xdr:rowOff>
    </xdr:from>
    <xdr:to>
      <xdr:col>4</xdr:col>
      <xdr:colOff>742950</xdr:colOff>
      <xdr:row>5</xdr:row>
      <xdr:rowOff>95250</xdr:rowOff>
    </xdr:to>
    <xdr:sp macro="" textlink="">
      <xdr:nvSpPr>
        <xdr:cNvPr id="2" name="Caixa de Texto 3">
          <a:extLst>
            <a:ext uri="{FF2B5EF4-FFF2-40B4-BE49-F238E27FC236}">
              <a16:creationId xmlns:a16="http://schemas.microsoft.com/office/drawing/2014/main" id="{B07BC836-A8A8-47B2-8FD4-771556FE8005}"/>
            </a:ext>
          </a:extLst>
        </xdr:cNvPr>
        <xdr:cNvSpPr txBox="1">
          <a:spLocks noChangeArrowheads="1"/>
        </xdr:cNvSpPr>
      </xdr:nvSpPr>
      <xdr:spPr bwMode="auto">
        <a:xfrm>
          <a:off x="19050" y="381000"/>
          <a:ext cx="3457575" cy="66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rot="0" vert="horz" wrap="square" lIns="91440" tIns="45720" rIns="91440" bIns="45720" anchor="t" anchorCtr="0">
          <a:noAutofit/>
        </a:bodyPr>
        <a:lstStyle/>
        <a:p>
          <a:pPr>
            <a:lnSpc>
              <a:spcPct val="115000"/>
            </a:lnSpc>
            <a:spcAft>
              <a:spcPts val="1000"/>
            </a:spcAft>
          </a:pP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Estado do Rio de Janeiro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Prefeitura Municipal de Saquarema</a:t>
          </a:r>
          <a:br>
            <a:rPr lang="pt-BR" sz="1100" b="0">
              <a:solidFill>
                <a:sysClr val="windowText" lastClr="000000"/>
              </a:solidFill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pt-BR" sz="1100" b="1">
              <a:solidFill>
                <a:srgbClr val="31849B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Secretaria Municipal de Desenvolvimento Social</a:t>
          </a:r>
          <a:endParaRPr lang="pt-BR" sz="1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11BCC-16CB-4E73-887B-63BAC5C3F649}">
  <sheetPr>
    <pageSetUpPr fitToPage="1"/>
  </sheetPr>
  <dimension ref="A1:M43"/>
  <sheetViews>
    <sheetView showGridLines="0" workbookViewId="0">
      <selection activeCell="O9" sqref="O9"/>
    </sheetView>
  </sheetViews>
  <sheetFormatPr defaultRowHeight="15"/>
  <cols>
    <col min="1" max="1" width="1" style="2" customWidth="1"/>
    <col min="2" max="2" width="6.140625" style="2" customWidth="1"/>
    <col min="3" max="3" width="10.28515625" style="2" customWidth="1"/>
    <col min="4" max="4" width="20.42578125" style="2" customWidth="1"/>
    <col min="5" max="5" width="24.5703125" style="1" customWidth="1"/>
    <col min="6" max="6" width="11.7109375" style="2" customWidth="1"/>
    <col min="7" max="7" width="10.42578125" style="2" hidden="1" customWidth="1"/>
    <col min="8" max="8" width="15.140625" style="2" hidden="1" customWidth="1"/>
    <col min="9" max="9" width="1" style="2" customWidth="1"/>
    <col min="10" max="11" width="9.140625" style="2"/>
    <col min="12" max="12" width="9.5703125" style="2" bestFit="1" customWidth="1"/>
    <col min="13" max="13" width="10.7109375" style="2" bestFit="1" customWidth="1"/>
    <col min="14" max="16384" width="9.140625" style="2"/>
  </cols>
  <sheetData>
    <row r="1" spans="1:12">
      <c r="A1" s="11"/>
      <c r="B1" s="12"/>
      <c r="C1" s="12"/>
      <c r="D1" s="12"/>
      <c r="E1" s="13"/>
      <c r="F1" s="12"/>
      <c r="G1" s="12"/>
      <c r="H1" s="12"/>
      <c r="I1" s="14"/>
    </row>
    <row r="2" spans="1:12">
      <c r="A2" s="15"/>
      <c r="I2" s="16"/>
    </row>
    <row r="3" spans="1:12">
      <c r="A3" s="15"/>
      <c r="I3" s="16"/>
    </row>
    <row r="4" spans="1:12">
      <c r="A4" s="15"/>
      <c r="I4" s="16"/>
    </row>
    <row r="5" spans="1:12">
      <c r="A5" s="15"/>
      <c r="I5" s="16"/>
    </row>
    <row r="6" spans="1:12" ht="14.25" customHeight="1">
      <c r="A6" s="15"/>
      <c r="I6" s="16"/>
    </row>
    <row r="7" spans="1:12" ht="17.25">
      <c r="A7" s="15"/>
      <c r="B7" s="74" t="s">
        <v>13</v>
      </c>
      <c r="C7" s="74"/>
      <c r="D7" s="74"/>
      <c r="E7" s="74"/>
      <c r="F7" s="74"/>
      <c r="G7" s="74"/>
      <c r="H7" s="74"/>
      <c r="I7" s="16"/>
    </row>
    <row r="8" spans="1:12" ht="30">
      <c r="A8" s="15"/>
      <c r="B8" s="7" t="s">
        <v>0</v>
      </c>
      <c r="C8" s="7" t="s">
        <v>9</v>
      </c>
      <c r="D8" s="7" t="s">
        <v>1</v>
      </c>
      <c r="E8" s="8" t="s">
        <v>3</v>
      </c>
      <c r="F8" s="7" t="s">
        <v>5</v>
      </c>
      <c r="G8" s="8" t="s">
        <v>6</v>
      </c>
      <c r="H8" s="7" t="s">
        <v>7</v>
      </c>
      <c r="I8" s="16"/>
    </row>
    <row r="9" spans="1:12" ht="45">
      <c r="A9" s="15"/>
      <c r="B9" s="3">
        <v>1</v>
      </c>
      <c r="C9" s="4" t="s">
        <v>56</v>
      </c>
      <c r="D9" s="4" t="s">
        <v>2</v>
      </c>
      <c r="E9" s="4" t="s">
        <v>8</v>
      </c>
      <c r="F9" s="3">
        <v>720</v>
      </c>
      <c r="G9" s="5">
        <v>8.36</v>
      </c>
      <c r="H9" s="5">
        <f>F9*G9</f>
        <v>6019.2</v>
      </c>
      <c r="I9" s="16"/>
    </row>
    <row r="10" spans="1:12" ht="45">
      <c r="A10" s="15"/>
      <c r="B10" s="3">
        <v>1</v>
      </c>
      <c r="C10" s="4" t="s">
        <v>56</v>
      </c>
      <c r="D10" s="4" t="s">
        <v>2</v>
      </c>
      <c r="E10" s="4" t="s">
        <v>26</v>
      </c>
      <c r="F10" s="3">
        <v>240</v>
      </c>
      <c r="G10" s="5">
        <v>8.36</v>
      </c>
      <c r="H10" s="5">
        <f>F10*G10</f>
        <v>2006.3999999999999</v>
      </c>
      <c r="I10" s="16"/>
    </row>
    <row r="11" spans="1:12" ht="48.75" customHeight="1">
      <c r="A11" s="15"/>
      <c r="B11" s="3">
        <v>1</v>
      </c>
      <c r="C11" s="4" t="s">
        <v>56</v>
      </c>
      <c r="D11" s="4" t="s">
        <v>2</v>
      </c>
      <c r="E11" s="4" t="s">
        <v>4</v>
      </c>
      <c r="F11" s="3">
        <v>2880</v>
      </c>
      <c r="G11" s="5">
        <v>8.36</v>
      </c>
      <c r="H11" s="5">
        <f>F11*G11</f>
        <v>24076.799999999999</v>
      </c>
      <c r="I11" s="16"/>
    </row>
    <row r="12" spans="1:12" ht="48.75" customHeight="1">
      <c r="A12" s="15"/>
      <c r="B12" s="3">
        <v>2</v>
      </c>
      <c r="C12" s="4" t="s">
        <v>57</v>
      </c>
      <c r="D12" s="4" t="s">
        <v>59</v>
      </c>
      <c r="E12" s="4" t="s">
        <v>4</v>
      </c>
      <c r="F12" s="3">
        <v>3300</v>
      </c>
      <c r="G12" s="5">
        <v>1.61</v>
      </c>
      <c r="H12" s="5">
        <f>F12*G12</f>
        <v>5313</v>
      </c>
      <c r="I12" s="16"/>
    </row>
    <row r="13" spans="1:12" ht="45">
      <c r="A13" s="15"/>
      <c r="B13" s="3">
        <v>1</v>
      </c>
      <c r="C13" s="4" t="s">
        <v>56</v>
      </c>
      <c r="D13" s="4" t="s">
        <v>2</v>
      </c>
      <c r="E13" s="4" t="s">
        <v>10</v>
      </c>
      <c r="F13" s="3">
        <v>240</v>
      </c>
      <c r="G13" s="5">
        <v>8.36</v>
      </c>
      <c r="H13" s="5">
        <f t="shared" ref="H13:H14" si="0">F13*G13</f>
        <v>2006.3999999999999</v>
      </c>
      <c r="I13" s="16"/>
    </row>
    <row r="14" spans="1:12" ht="45">
      <c r="A14" s="15"/>
      <c r="B14" s="3">
        <v>1</v>
      </c>
      <c r="C14" s="4" t="s">
        <v>56</v>
      </c>
      <c r="D14" s="4" t="s">
        <v>2</v>
      </c>
      <c r="E14" s="4" t="s">
        <v>11</v>
      </c>
      <c r="F14" s="3">
        <v>240</v>
      </c>
      <c r="G14" s="5">
        <v>8.36</v>
      </c>
      <c r="H14" s="5">
        <f t="shared" si="0"/>
        <v>2006.3999999999999</v>
      </c>
      <c r="I14" s="16"/>
      <c r="L14" s="71"/>
    </row>
    <row r="15" spans="1:12" hidden="1">
      <c r="A15" s="15"/>
      <c r="B15" s="73" t="s">
        <v>14</v>
      </c>
      <c r="C15" s="73"/>
      <c r="D15" s="73"/>
      <c r="E15" s="73"/>
      <c r="F15" s="73"/>
      <c r="G15" s="73"/>
      <c r="H15" s="6">
        <f>SUM(H9:H14)</f>
        <v>41428.199999999997</v>
      </c>
      <c r="I15" s="16"/>
    </row>
    <row r="16" spans="1:12">
      <c r="A16" s="15"/>
      <c r="D16" s="1"/>
      <c r="G16" s="17"/>
      <c r="H16" s="17"/>
      <c r="I16" s="16"/>
    </row>
    <row r="17" spans="1:13" ht="17.25">
      <c r="A17" s="15"/>
      <c r="B17" s="74" t="s">
        <v>12</v>
      </c>
      <c r="C17" s="74"/>
      <c r="D17" s="74"/>
      <c r="E17" s="74"/>
      <c r="F17" s="74"/>
      <c r="G17" s="74"/>
      <c r="H17" s="74"/>
      <c r="I17" s="16"/>
    </row>
    <row r="18" spans="1:13" ht="30">
      <c r="A18" s="15"/>
      <c r="B18" s="7" t="s">
        <v>0</v>
      </c>
      <c r="C18" s="7" t="s">
        <v>9</v>
      </c>
      <c r="D18" s="7" t="s">
        <v>1</v>
      </c>
      <c r="E18" s="8" t="s">
        <v>3</v>
      </c>
      <c r="F18" s="7" t="s">
        <v>5</v>
      </c>
      <c r="G18" s="8" t="s">
        <v>6</v>
      </c>
      <c r="H18" s="7" t="s">
        <v>7</v>
      </c>
      <c r="I18" s="16"/>
    </row>
    <row r="19" spans="1:13" ht="45">
      <c r="A19" s="15"/>
      <c r="B19" s="3">
        <v>1</v>
      </c>
      <c r="C19" s="4" t="s">
        <v>56</v>
      </c>
      <c r="D19" s="4" t="s">
        <v>2</v>
      </c>
      <c r="E19" s="4" t="s">
        <v>15</v>
      </c>
      <c r="F19" s="3">
        <v>480</v>
      </c>
      <c r="G19" s="5">
        <v>8.36</v>
      </c>
      <c r="H19" s="5">
        <f>F19*G19</f>
        <v>4012.7999999999997</v>
      </c>
      <c r="I19" s="16"/>
    </row>
    <row r="20" spans="1:13" ht="45">
      <c r="A20" s="15"/>
      <c r="B20" s="3">
        <v>1</v>
      </c>
      <c r="C20" s="4" t="s">
        <v>56</v>
      </c>
      <c r="D20" s="4" t="s">
        <v>2</v>
      </c>
      <c r="E20" s="4" t="s">
        <v>16</v>
      </c>
      <c r="F20" s="3">
        <v>240</v>
      </c>
      <c r="G20" s="5">
        <v>8.36</v>
      </c>
      <c r="H20" s="5">
        <f>F20*G20</f>
        <v>2006.3999999999999</v>
      </c>
      <c r="I20" s="16"/>
    </row>
    <row r="21" spans="1:13" hidden="1">
      <c r="A21" s="15"/>
      <c r="B21" s="73" t="s">
        <v>14</v>
      </c>
      <c r="C21" s="73"/>
      <c r="D21" s="73"/>
      <c r="E21" s="73"/>
      <c r="F21" s="73"/>
      <c r="G21" s="73"/>
      <c r="H21" s="6">
        <f>SUM(H19:H20)</f>
        <v>6019.2</v>
      </c>
      <c r="I21" s="16"/>
    </row>
    <row r="22" spans="1:13">
      <c r="A22" s="15"/>
      <c r="I22" s="16"/>
    </row>
    <row r="23" spans="1:13" ht="17.25">
      <c r="A23" s="15"/>
      <c r="B23" s="74" t="s">
        <v>25</v>
      </c>
      <c r="C23" s="74"/>
      <c r="D23" s="74"/>
      <c r="E23" s="74"/>
      <c r="F23" s="74"/>
      <c r="G23" s="74"/>
      <c r="H23" s="74"/>
      <c r="I23" s="16"/>
    </row>
    <row r="24" spans="1:13" ht="30">
      <c r="A24" s="15"/>
      <c r="B24" s="7" t="s">
        <v>0</v>
      </c>
      <c r="C24" s="7" t="s">
        <v>9</v>
      </c>
      <c r="D24" s="7" t="s">
        <v>1</v>
      </c>
      <c r="E24" s="8" t="s">
        <v>3</v>
      </c>
      <c r="F24" s="7" t="s">
        <v>5</v>
      </c>
      <c r="G24" s="8" t="s">
        <v>6</v>
      </c>
      <c r="H24" s="7" t="s">
        <v>7</v>
      </c>
      <c r="I24" s="16"/>
    </row>
    <row r="25" spans="1:13" ht="45">
      <c r="A25" s="15"/>
      <c r="B25" s="3">
        <v>1</v>
      </c>
      <c r="C25" s="4" t="s">
        <v>56</v>
      </c>
      <c r="D25" s="4" t="s">
        <v>2</v>
      </c>
      <c r="E25" s="4" t="s">
        <v>17</v>
      </c>
      <c r="F25" s="3">
        <v>480</v>
      </c>
      <c r="G25" s="5">
        <v>8.36</v>
      </c>
      <c r="H25" s="5">
        <f t="shared" ref="H25:H30" si="1">F25*G25</f>
        <v>4012.7999999999997</v>
      </c>
      <c r="I25" s="16"/>
    </row>
    <row r="26" spans="1:13" ht="30">
      <c r="A26" s="15"/>
      <c r="B26" s="3">
        <v>2</v>
      </c>
      <c r="C26" s="4" t="s">
        <v>57</v>
      </c>
      <c r="D26" s="4" t="s">
        <v>59</v>
      </c>
      <c r="E26" s="4" t="s">
        <v>17</v>
      </c>
      <c r="F26" s="3">
        <v>550</v>
      </c>
      <c r="G26" s="5">
        <v>1.61</v>
      </c>
      <c r="H26" s="5">
        <f t="shared" si="1"/>
        <v>885.5</v>
      </c>
      <c r="I26" s="16"/>
    </row>
    <row r="27" spans="1:13" ht="45">
      <c r="A27" s="15"/>
      <c r="B27" s="3">
        <v>1</v>
      </c>
      <c r="C27" s="4" t="s">
        <v>56</v>
      </c>
      <c r="D27" s="4" t="s">
        <v>2</v>
      </c>
      <c r="E27" s="4" t="s">
        <v>19</v>
      </c>
      <c r="F27" s="3">
        <v>720</v>
      </c>
      <c r="G27" s="5">
        <v>8.36</v>
      </c>
      <c r="H27" s="5">
        <f t="shared" si="1"/>
        <v>6019.2</v>
      </c>
      <c r="I27" s="16"/>
    </row>
    <row r="28" spans="1:13" ht="45">
      <c r="A28" s="15"/>
      <c r="B28" s="3">
        <v>1</v>
      </c>
      <c r="C28" s="4" t="s">
        <v>56</v>
      </c>
      <c r="D28" s="4" t="s">
        <v>2</v>
      </c>
      <c r="E28" s="4" t="s">
        <v>20</v>
      </c>
      <c r="F28" s="3">
        <v>2880</v>
      </c>
      <c r="G28" s="5">
        <v>8.36</v>
      </c>
      <c r="H28" s="5">
        <f t="shared" si="1"/>
        <v>24076.799999999999</v>
      </c>
      <c r="I28" s="16"/>
      <c r="M28" s="17"/>
    </row>
    <row r="29" spans="1:13" ht="45">
      <c r="A29" s="15"/>
      <c r="B29" s="3">
        <v>1</v>
      </c>
      <c r="C29" s="4" t="s">
        <v>56</v>
      </c>
      <c r="D29" s="4" t="s">
        <v>2</v>
      </c>
      <c r="E29" s="4" t="s">
        <v>18</v>
      </c>
      <c r="F29" s="3">
        <v>240</v>
      </c>
      <c r="G29" s="5">
        <v>8.36</v>
      </c>
      <c r="H29" s="5">
        <f t="shared" si="1"/>
        <v>2006.3999999999999</v>
      </c>
      <c r="I29" s="16"/>
    </row>
    <row r="30" spans="1:13" ht="30">
      <c r="A30" s="15"/>
      <c r="B30" s="3">
        <v>2</v>
      </c>
      <c r="C30" s="4" t="s">
        <v>57</v>
      </c>
      <c r="D30" s="4" t="s">
        <v>59</v>
      </c>
      <c r="E30" s="4" t="s">
        <v>18</v>
      </c>
      <c r="F30" s="3">
        <v>300</v>
      </c>
      <c r="G30" s="5">
        <v>1.61</v>
      </c>
      <c r="H30" s="5">
        <f t="shared" si="1"/>
        <v>483.00000000000006</v>
      </c>
      <c r="I30" s="16"/>
    </row>
    <row r="31" spans="1:13" hidden="1">
      <c r="A31" s="15"/>
      <c r="B31" s="73" t="s">
        <v>14</v>
      </c>
      <c r="C31" s="73"/>
      <c r="D31" s="73"/>
      <c r="E31" s="73"/>
      <c r="F31" s="73"/>
      <c r="G31" s="73"/>
      <c r="H31" s="6">
        <f>SUM(H25:H30)</f>
        <v>37483.700000000004</v>
      </c>
      <c r="I31" s="16"/>
    </row>
    <row r="32" spans="1:13">
      <c r="A32" s="15"/>
      <c r="I32" s="16"/>
    </row>
    <row r="33" spans="1:9" ht="18.75" hidden="1">
      <c r="A33" s="15"/>
      <c r="B33" s="79" t="s">
        <v>21</v>
      </c>
      <c r="C33" s="80"/>
      <c r="D33" s="80"/>
      <c r="E33" s="80"/>
      <c r="F33" s="80"/>
      <c r="G33" s="80"/>
      <c r="H33" s="81"/>
      <c r="I33" s="16"/>
    </row>
    <row r="34" spans="1:9" hidden="1">
      <c r="A34" s="15"/>
      <c r="B34" s="9"/>
      <c r="H34" s="10"/>
      <c r="I34" s="16"/>
    </row>
    <row r="35" spans="1:9" ht="17.25" hidden="1">
      <c r="A35" s="15"/>
      <c r="B35" s="82" t="s">
        <v>22</v>
      </c>
      <c r="C35" s="83"/>
      <c r="D35" s="83"/>
      <c r="E35" s="83"/>
      <c r="F35" s="83"/>
      <c r="G35" s="84">
        <f>H15</f>
        <v>41428.199999999997</v>
      </c>
      <c r="H35" s="85"/>
      <c r="I35" s="16"/>
    </row>
    <row r="36" spans="1:9" ht="17.25" hidden="1">
      <c r="A36" s="15"/>
      <c r="B36" s="82" t="s">
        <v>23</v>
      </c>
      <c r="C36" s="83"/>
      <c r="D36" s="83"/>
      <c r="E36" s="83"/>
      <c r="F36" s="83"/>
      <c r="G36" s="84">
        <f>H21</f>
        <v>6019.2</v>
      </c>
      <c r="H36" s="85"/>
      <c r="I36" s="16"/>
    </row>
    <row r="37" spans="1:9" ht="17.25" hidden="1">
      <c r="A37" s="15"/>
      <c r="B37" s="82" t="s">
        <v>24</v>
      </c>
      <c r="C37" s="83"/>
      <c r="D37" s="83"/>
      <c r="E37" s="83"/>
      <c r="F37" s="83"/>
      <c r="G37" s="84">
        <f>H31</f>
        <v>37483.700000000004</v>
      </c>
      <c r="H37" s="85"/>
      <c r="I37" s="16"/>
    </row>
    <row r="38" spans="1:9" ht="18.75" hidden="1">
      <c r="A38" s="15"/>
      <c r="B38" s="75" t="s">
        <v>14</v>
      </c>
      <c r="C38" s="76"/>
      <c r="D38" s="76"/>
      <c r="E38" s="76"/>
      <c r="F38" s="76"/>
      <c r="G38" s="77">
        <f>G35+G36+G37</f>
        <v>84931.1</v>
      </c>
      <c r="H38" s="78"/>
      <c r="I38" s="16"/>
    </row>
    <row r="39" spans="1:9">
      <c r="A39" s="15"/>
      <c r="I39" s="16"/>
    </row>
    <row r="40" spans="1:9">
      <c r="A40" s="15"/>
      <c r="I40" s="16"/>
    </row>
    <row r="41" spans="1:9">
      <c r="A41" s="15"/>
      <c r="I41" s="16"/>
    </row>
    <row r="42" spans="1:9">
      <c r="A42" s="15"/>
      <c r="I42" s="16"/>
    </row>
    <row r="43" spans="1:9" ht="15" customHeight="1" thickBot="1">
      <c r="A43" s="18"/>
      <c r="B43" s="19"/>
      <c r="C43" s="19"/>
      <c r="D43" s="19"/>
      <c r="E43" s="20"/>
      <c r="F43" s="19"/>
      <c r="G43" s="19"/>
      <c r="H43" s="19"/>
      <c r="I43" s="21"/>
    </row>
  </sheetData>
  <mergeCells count="15">
    <mergeCell ref="B38:F38"/>
    <mergeCell ref="G38:H38"/>
    <mergeCell ref="B33:H33"/>
    <mergeCell ref="B35:F35"/>
    <mergeCell ref="G35:H35"/>
    <mergeCell ref="B36:F36"/>
    <mergeCell ref="G36:H36"/>
    <mergeCell ref="B37:F37"/>
    <mergeCell ref="G37:H37"/>
    <mergeCell ref="B31:G31"/>
    <mergeCell ref="B17:H17"/>
    <mergeCell ref="B7:H7"/>
    <mergeCell ref="B15:G15"/>
    <mergeCell ref="B21:G21"/>
    <mergeCell ref="B23:H23"/>
  </mergeCells>
  <pageMargins left="1.49" right="0.22" top="0.8" bottom="0.78740157499999996" header="0.31496062000000002" footer="0.31496062000000002"/>
  <pageSetup paperSize="9" scale="7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E785B-F91A-46D3-8957-AC207FF5722E}">
  <sheetPr>
    <pageSetUpPr fitToPage="1"/>
  </sheetPr>
  <dimension ref="A1:Y28"/>
  <sheetViews>
    <sheetView showGridLines="0" tabSelected="1" view="pageBreakPreview" zoomScale="60" zoomScaleNormal="100" workbookViewId="0">
      <selection activeCell="X14" sqref="X14"/>
    </sheetView>
  </sheetViews>
  <sheetFormatPr defaultRowHeight="15"/>
  <cols>
    <col min="1" max="1" width="5.7109375" style="1" customWidth="1"/>
    <col min="2" max="2" width="26.5703125" style="30" customWidth="1"/>
    <col min="3" max="3" width="8.7109375" style="31" customWidth="1"/>
    <col min="4" max="4" width="9" style="60" hidden="1" customWidth="1"/>
    <col min="5" max="6" width="13.140625" style="60" customWidth="1"/>
    <col min="7" max="7" width="7" style="60" customWidth="1"/>
    <col min="8" max="8" width="8" style="60" customWidth="1"/>
    <col min="9" max="9" width="11" style="60" customWidth="1"/>
    <col min="10" max="10" width="9.42578125" style="60" customWidth="1"/>
    <col min="11" max="11" width="7.7109375" style="60" customWidth="1"/>
    <col min="12" max="12" width="9.42578125" style="60" customWidth="1"/>
    <col min="13" max="13" width="6.7109375" style="60" customWidth="1"/>
    <col min="14" max="14" width="7.28515625" style="60" customWidth="1"/>
    <col min="15" max="15" width="10.85546875" style="1" customWidth="1"/>
    <col min="16" max="16" width="10.28515625" style="1" customWidth="1"/>
    <col min="17" max="17" width="12" style="1" customWidth="1"/>
    <col min="18" max="18" width="8.85546875" style="1" customWidth="1"/>
    <col min="19" max="19" width="13.140625" style="1" customWidth="1"/>
    <col min="20" max="20" width="14.7109375" style="1" customWidth="1"/>
    <col min="21" max="21" width="14.5703125" style="1" customWidth="1"/>
    <col min="22" max="22" width="13" style="1" customWidth="1"/>
    <col min="23" max="23" width="8" style="33" customWidth="1"/>
    <col min="24" max="24" width="12.140625" style="33" customWidth="1"/>
    <col min="25" max="25" width="13" style="1" hidden="1" customWidth="1"/>
    <col min="26" max="16384" width="9.140625" style="28"/>
  </cols>
  <sheetData>
    <row r="1" spans="1:25">
      <c r="A1" s="22"/>
      <c r="B1" s="23"/>
      <c r="C1" s="24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13"/>
      <c r="P1" s="13"/>
      <c r="Q1" s="13"/>
      <c r="R1" s="13"/>
      <c r="S1" s="13"/>
      <c r="T1" s="13"/>
      <c r="U1" s="13"/>
      <c r="V1" s="13"/>
      <c r="W1" s="26"/>
      <c r="X1" s="26"/>
      <c r="Y1" s="27"/>
    </row>
    <row r="2" spans="1:25">
      <c r="A2" s="29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Y2" s="34"/>
    </row>
    <row r="3" spans="1:25">
      <c r="A3" s="29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Y3" s="34"/>
    </row>
    <row r="4" spans="1:25">
      <c r="A4" s="29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Y4" s="34"/>
    </row>
    <row r="5" spans="1:25">
      <c r="A5" s="29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Y5" s="34"/>
    </row>
    <row r="6" spans="1:25" ht="15.75" thickBot="1">
      <c r="A6" s="29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Y6" s="34"/>
    </row>
    <row r="7" spans="1:25" ht="26.25">
      <c r="A7" s="90" t="s">
        <v>60</v>
      </c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2"/>
    </row>
    <row r="8" spans="1:25" ht="18.75">
      <c r="A8" s="93" t="s">
        <v>27</v>
      </c>
      <c r="B8" s="94"/>
      <c r="C8" s="94"/>
      <c r="D8" s="94"/>
      <c r="E8" s="94"/>
      <c r="F8" s="94"/>
      <c r="G8" s="94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5"/>
    </row>
    <row r="9" spans="1:25" s="42" customFormat="1" ht="6.75" thickBot="1">
      <c r="A9" s="35"/>
      <c r="B9" s="36"/>
      <c r="C9" s="37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9"/>
      <c r="P9" s="39"/>
      <c r="Q9" s="39"/>
      <c r="R9" s="39"/>
      <c r="S9" s="39"/>
      <c r="T9" s="39"/>
      <c r="U9" s="39"/>
      <c r="V9" s="39"/>
      <c r="W9" s="40"/>
      <c r="X9" s="40"/>
      <c r="Y9" s="41"/>
    </row>
    <row r="10" spans="1:25" ht="39.75" customHeight="1" thickBot="1">
      <c r="A10" s="96" t="s">
        <v>0</v>
      </c>
      <c r="B10" s="99" t="s">
        <v>28</v>
      </c>
      <c r="C10" s="102" t="s">
        <v>29</v>
      </c>
      <c r="D10" s="105" t="s">
        <v>6</v>
      </c>
      <c r="E10" s="108" t="s">
        <v>13</v>
      </c>
      <c r="F10" s="109"/>
      <c r="G10" s="109"/>
      <c r="H10" s="109"/>
      <c r="I10" s="109"/>
      <c r="J10" s="109"/>
      <c r="K10" s="109"/>
      <c r="L10" s="109"/>
      <c r="M10" s="109"/>
      <c r="N10" s="110"/>
      <c r="O10" s="111" t="s">
        <v>12</v>
      </c>
      <c r="P10" s="110"/>
      <c r="Q10" s="61"/>
      <c r="R10" s="61"/>
      <c r="S10" s="112" t="s">
        <v>30</v>
      </c>
      <c r="T10" s="113"/>
      <c r="U10" s="113"/>
      <c r="V10" s="113"/>
      <c r="W10" s="113"/>
      <c r="X10" s="114" t="s">
        <v>31</v>
      </c>
      <c r="Y10" s="114" t="s">
        <v>7</v>
      </c>
    </row>
    <row r="11" spans="1:25" s="1" customFormat="1" ht="60.75" thickBot="1">
      <c r="A11" s="97"/>
      <c r="B11" s="100"/>
      <c r="C11" s="103"/>
      <c r="D11" s="106"/>
      <c r="E11" s="43" t="s">
        <v>32</v>
      </c>
      <c r="F11" s="43" t="s">
        <v>45</v>
      </c>
      <c r="G11" s="43" t="s">
        <v>33</v>
      </c>
      <c r="H11" s="43" t="s">
        <v>34</v>
      </c>
      <c r="I11" s="43" t="s">
        <v>35</v>
      </c>
      <c r="J11" s="43" t="s">
        <v>36</v>
      </c>
      <c r="K11" s="43" t="s">
        <v>37</v>
      </c>
      <c r="L11" s="43" t="s">
        <v>38</v>
      </c>
      <c r="M11" s="43" t="s">
        <v>10</v>
      </c>
      <c r="N11" s="43" t="s">
        <v>39</v>
      </c>
      <c r="O11" s="43" t="s">
        <v>15</v>
      </c>
      <c r="P11" s="43" t="s">
        <v>16</v>
      </c>
      <c r="Q11" s="43" t="s">
        <v>17</v>
      </c>
      <c r="R11" s="43" t="s">
        <v>47</v>
      </c>
      <c r="S11" s="43" t="s">
        <v>40</v>
      </c>
      <c r="T11" s="43" t="s">
        <v>41</v>
      </c>
      <c r="U11" s="43" t="s">
        <v>46</v>
      </c>
      <c r="V11" s="43" t="s">
        <v>42</v>
      </c>
      <c r="W11" s="44" t="s">
        <v>19</v>
      </c>
      <c r="X11" s="115"/>
      <c r="Y11" s="115"/>
    </row>
    <row r="12" spans="1:25" s="1" customFormat="1" ht="15.75" thickBot="1">
      <c r="A12" s="98"/>
      <c r="B12" s="101"/>
      <c r="C12" s="104"/>
      <c r="D12" s="107"/>
      <c r="E12" s="117" t="s">
        <v>43</v>
      </c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9"/>
      <c r="X12" s="116"/>
      <c r="Y12" s="116"/>
    </row>
    <row r="13" spans="1:25" ht="180">
      <c r="A13" s="45">
        <v>1</v>
      </c>
      <c r="B13" s="46" t="s">
        <v>58</v>
      </c>
      <c r="C13" s="66" t="s">
        <v>56</v>
      </c>
      <c r="D13" s="47">
        <v>8.36</v>
      </c>
      <c r="E13" s="48">
        <v>720</v>
      </c>
      <c r="F13" s="48">
        <v>240</v>
      </c>
      <c r="G13" s="48">
        <v>480</v>
      </c>
      <c r="H13" s="48">
        <v>480</v>
      </c>
      <c r="I13" s="48">
        <v>480</v>
      </c>
      <c r="J13" s="48">
        <v>480</v>
      </c>
      <c r="K13" s="48">
        <v>480</v>
      </c>
      <c r="L13" s="48">
        <v>480</v>
      </c>
      <c r="M13" s="48">
        <v>240</v>
      </c>
      <c r="N13" s="48">
        <v>240</v>
      </c>
      <c r="O13" s="4">
        <v>480</v>
      </c>
      <c r="P13" s="4">
        <v>240</v>
      </c>
      <c r="Q13" s="4">
        <v>480</v>
      </c>
      <c r="R13" s="4">
        <v>240</v>
      </c>
      <c r="S13" s="4">
        <v>720</v>
      </c>
      <c r="T13" s="4">
        <v>720</v>
      </c>
      <c r="U13" s="4">
        <v>720</v>
      </c>
      <c r="V13" s="4">
        <v>720</v>
      </c>
      <c r="W13" s="49">
        <v>720</v>
      </c>
      <c r="X13" s="50">
        <f>SUM(E13:W13)</f>
        <v>9360</v>
      </c>
      <c r="Y13" s="51">
        <f>X13*D13</f>
        <v>78249.599999999991</v>
      </c>
    </row>
    <row r="14" spans="1:25" ht="135">
      <c r="A14" s="45">
        <v>2</v>
      </c>
      <c r="B14" s="46" t="s">
        <v>55</v>
      </c>
      <c r="C14" s="66" t="s">
        <v>57</v>
      </c>
      <c r="D14" s="47">
        <v>1.61</v>
      </c>
      <c r="E14" s="48"/>
      <c r="F14" s="48"/>
      <c r="G14" s="48">
        <v>550</v>
      </c>
      <c r="H14" s="48">
        <v>550</v>
      </c>
      <c r="I14" s="48">
        <v>550</v>
      </c>
      <c r="J14" s="48">
        <v>550</v>
      </c>
      <c r="K14" s="48">
        <v>550</v>
      </c>
      <c r="L14" s="48">
        <v>550</v>
      </c>
      <c r="M14" s="48"/>
      <c r="N14" s="48"/>
      <c r="O14" s="4"/>
      <c r="P14" s="4"/>
      <c r="Q14" s="4">
        <v>550</v>
      </c>
      <c r="R14" s="4">
        <v>300</v>
      </c>
      <c r="S14" s="4"/>
      <c r="T14" s="4"/>
      <c r="U14" s="4"/>
      <c r="V14" s="4"/>
      <c r="W14" s="49"/>
      <c r="X14" s="50">
        <f>SUM(E14:W14)</f>
        <v>4150</v>
      </c>
      <c r="Y14" s="51">
        <f>X14*D14</f>
        <v>6681.5</v>
      </c>
    </row>
    <row r="15" spans="1:25" ht="15" customHeight="1">
      <c r="A15" s="86" t="s">
        <v>44</v>
      </c>
      <c r="B15" s="87"/>
      <c r="C15" s="87"/>
      <c r="D15" s="88"/>
      <c r="E15" s="89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8"/>
      <c r="X15" s="52">
        <f>SUM(X13:X14)</f>
        <v>13510</v>
      </c>
      <c r="Y15" s="53">
        <f>Y13+Y14</f>
        <v>84931.099999999991</v>
      </c>
    </row>
    <row r="16" spans="1:25">
      <c r="A16" s="29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Y16" s="34"/>
    </row>
    <row r="17" spans="1:25">
      <c r="A17" s="29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Y17" s="34"/>
    </row>
    <row r="18" spans="1:25">
      <c r="A18" s="29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Y18" s="34"/>
    </row>
    <row r="19" spans="1:25">
      <c r="A19" s="29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Y19" s="34"/>
    </row>
    <row r="20" spans="1:25">
      <c r="A20" s="29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Y20" s="34"/>
    </row>
    <row r="21" spans="1:25" ht="15.75" thickBot="1">
      <c r="A21" s="54"/>
      <c r="B21" s="55"/>
      <c r="C21" s="56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20"/>
      <c r="P21" s="20"/>
      <c r="Q21" s="20"/>
      <c r="R21" s="20"/>
      <c r="S21" s="20"/>
      <c r="T21" s="20"/>
      <c r="U21" s="20"/>
      <c r="V21" s="20"/>
      <c r="W21" s="58"/>
      <c r="X21" s="58"/>
      <c r="Y21" s="59"/>
    </row>
    <row r="26" spans="1:25">
      <c r="P26" s="72"/>
    </row>
    <row r="27" spans="1:25">
      <c r="P27" s="72"/>
    </row>
    <row r="28" spans="1:25">
      <c r="Q28" s="65"/>
    </row>
  </sheetData>
  <mergeCells count="14">
    <mergeCell ref="A15:D15"/>
    <mergeCell ref="E15:W15"/>
    <mergeCell ref="A7:Y7"/>
    <mergeCell ref="A8:Y8"/>
    <mergeCell ref="A10:A12"/>
    <mergeCell ref="B10:B12"/>
    <mergeCell ref="C10:C12"/>
    <mergeCell ref="D10:D12"/>
    <mergeCell ref="E10:N10"/>
    <mergeCell ref="O10:P10"/>
    <mergeCell ref="S10:W10"/>
    <mergeCell ref="X10:X12"/>
    <mergeCell ref="Y10:Y12"/>
    <mergeCell ref="E12:W12"/>
  </mergeCells>
  <pageMargins left="0.21" right="0.17" top="1.31" bottom="0.78740157499999996" header="0.31496062000000002" footer="0.31496062000000002"/>
  <pageSetup paperSize="9" scale="5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AD347-CE5D-4447-B260-502330665174}">
  <dimension ref="A1:G3"/>
  <sheetViews>
    <sheetView workbookViewId="0">
      <selection activeCell="G4" sqref="G4"/>
    </sheetView>
  </sheetViews>
  <sheetFormatPr defaultRowHeight="15.75"/>
  <cols>
    <col min="1" max="1" width="9.140625" style="62"/>
    <col min="2" max="2" width="15.5703125" style="63" customWidth="1"/>
    <col min="3" max="3" width="9.140625" style="62"/>
    <col min="4" max="4" width="10.5703125" style="63" customWidth="1"/>
    <col min="5" max="5" width="11.42578125" style="63" customWidth="1"/>
    <col min="6" max="6" width="11.5703125" style="63" customWidth="1"/>
    <col min="7" max="7" width="13.85546875" style="63" customWidth="1"/>
    <col min="8" max="16384" width="9.140625" style="63"/>
  </cols>
  <sheetData>
    <row r="1" spans="1:7" s="62" customFormat="1" ht="20.25" customHeight="1">
      <c r="A1" s="64" t="s">
        <v>48</v>
      </c>
      <c r="B1" s="64" t="s">
        <v>49</v>
      </c>
      <c r="C1" s="64" t="s">
        <v>50</v>
      </c>
      <c r="D1" s="64" t="s">
        <v>51</v>
      </c>
      <c r="E1" s="64" t="s">
        <v>52</v>
      </c>
      <c r="F1" s="64" t="s">
        <v>53</v>
      </c>
      <c r="G1" s="64" t="s">
        <v>54</v>
      </c>
    </row>
    <row r="2" spans="1:7" ht="242.25">
      <c r="A2" s="67">
        <f>'Memória de Cálculo 2'!A13</f>
        <v>1</v>
      </c>
      <c r="B2" s="68" t="str">
        <f>'Memória de Cálculo 2'!B13</f>
        <v>Água mineral natural, potável e não gasosa, acondicionada em galão de 20 litros, embalagem de Polipropileno (PP) ou PET (Polietileno Tereftalato), seguindo normas técnicas da ABNT e da ANVISA para embalagens retornáveis, incluindo sistema de distribuição em regime de comodato.</v>
      </c>
      <c r="C2" s="69" t="str">
        <f>'Memória de Cálculo 2'!C13</f>
        <v>Garrafão 20 Litros</v>
      </c>
      <c r="D2" s="70">
        <v>13</v>
      </c>
      <c r="E2" s="70">
        <v>4.9000000000000004</v>
      </c>
      <c r="F2" s="70">
        <v>7.18</v>
      </c>
      <c r="G2" s="70">
        <f>(D2+E2+F2)/3</f>
        <v>8.36</v>
      </c>
    </row>
    <row r="3" spans="1:7" ht="204">
      <c r="A3" s="67">
        <f>'Memória de Cálculo 2'!A14</f>
        <v>2</v>
      </c>
      <c r="B3" s="68" t="str">
        <f>'Memória de Cálculo 2'!B14</f>
        <v>Água mineral natural sem gás, acondicionada em garrafa descartável de 500 ml, fabricada em plástico resistente, adequada para consumo individual. Produto de fonte mineral regulamentada, próprio para hidratação diária.</v>
      </c>
      <c r="C3" s="69" t="str">
        <f>'Memória de Cálculo 2'!C14</f>
        <v>Garrafa 500ml</v>
      </c>
      <c r="D3" s="70">
        <v>1.35</v>
      </c>
      <c r="E3" s="70">
        <v>2</v>
      </c>
      <c r="F3" s="70">
        <v>1.49</v>
      </c>
      <c r="G3" s="70">
        <f>(D3+E3+F3)/3</f>
        <v>1.6133333333333333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Memória de Cálculo</vt:lpstr>
      <vt:lpstr>Memória de Cálculo 2</vt:lpstr>
      <vt:lpstr>Média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Eduardo Silva dos Santos</dc:creator>
  <cp:lastModifiedBy>Dandara Maria de Nazareth Pereira da Silva</cp:lastModifiedBy>
  <cp:lastPrinted>2026-01-28T17:34:41Z</cp:lastPrinted>
  <dcterms:created xsi:type="dcterms:W3CDTF">2025-01-29T17:48:29Z</dcterms:created>
  <dcterms:modified xsi:type="dcterms:W3CDTF">2026-01-28T17:59:37Z</dcterms:modified>
</cp:coreProperties>
</file>